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Drives compartilhados\COMLOG\SECON\DESPACHOS\2026\SEI 0821-52.2026 - GÊNEROS ALIMENTÍCIOS (AÇÚCAR, CHÁS E ADOÇANTE) - MAIO\"/>
    </mc:Choice>
  </mc:AlternateContent>
  <xr:revisionPtr revIDLastSave="0" documentId="13_ncr:1_{26E64261-F0A4-4403-A0BB-FCD41D1DF915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Orçamento" sheetId="1" r:id="rId1"/>
    <sheet name="Planilh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jHs4V+m9zsnbNgQLRX95J0DF7fpR54LrShhKsZcu6Mo="/>
    </ext>
  </extLst>
</workbook>
</file>

<file path=xl/calcChain.xml><?xml version="1.0" encoding="utf-8"?>
<calcChain xmlns="http://schemas.openxmlformats.org/spreadsheetml/2006/main">
  <c r="J12" i="1" l="1"/>
  <c r="J11" i="1"/>
  <c r="J10" i="1"/>
  <c r="J9" i="1"/>
  <c r="J8" i="1"/>
  <c r="J7" i="1"/>
  <c r="J6" i="1"/>
  <c r="J13" i="1" s="1"/>
</calcChain>
</file>

<file path=xl/sharedStrings.xml><?xml version="1.0" encoding="utf-8"?>
<sst xmlns="http://schemas.openxmlformats.org/spreadsheetml/2006/main" count="43" uniqueCount="41">
  <si>
    <t>PODER JUDICIÁRIO FEDERAL
JUSTIÇA DO TRABALHO
TRIBUNAL REGIONAL DO TRABALHO DA 17.ª REGIÃO</t>
  </si>
  <si>
    <t>EMPRESA</t>
  </si>
  <si>
    <t>NÚMERO DO FAX</t>
  </si>
  <si>
    <t>NÚMERO DE PÁGINAS
1</t>
  </si>
  <si>
    <t>ANEXO II - FORMULARIO DE PROPOSTA</t>
  </si>
  <si>
    <t>Item</t>
  </si>
  <si>
    <t>Quant.</t>
  </si>
  <si>
    <t>Descrição</t>
  </si>
  <si>
    <t>Marca</t>
  </si>
  <si>
    <t>Valor Unitário ESTIMADO</t>
  </si>
  <si>
    <t>Valor Total</t>
  </si>
  <si>
    <r>
      <rPr>
        <b/>
        <sz val="11"/>
        <color rgb="FF000000"/>
        <rFont val="Arial"/>
      </rPr>
      <t>QUILO DE AÇÚCAR</t>
    </r>
    <r>
      <rPr>
        <sz val="11"/>
        <color rgb="FF000000"/>
        <rFont val="Arial"/>
      </rPr>
      <t>, TIPO CRISTAL, COMPOSIÇÃO ORIGEM VEGETAL, CARACTERÍSTICAS ADICIONAIS SACAROSE DE CANA-DE-AÇÚCAR - ACONDICIONADO EM EMBALAGEM PLÁSTICA ATOXICA DEVIDAMENTE LACRADA DE 2 KG, COM TODAS AS INFORMAÇÕES PERTINENTES AO PRODUTO, PREVISTO NA LEGISLAÇÃO VIGENTE, CONSTANDO DATA DE FABRICAÇÃO E VALIDADE MÍNIMA DE 12 MESES, NÃO PODENDO APRESENTAR MAU ESTADO DE CONSERVAÇÃO, ALTA UMIDADE, PRESENÇA DE INSETOS OU DETRITOS E ODOR ESTRANHO.
MARCA SIMILAR OU SUPERIOR À ALCON.</t>
    </r>
  </si>
  <si>
    <r>
      <rPr>
        <b/>
        <sz val="11"/>
        <color theme="1"/>
        <rFont val="Arial"/>
      </rPr>
      <t>ADOÇANTE SEM ASPARTAME, FRASCO COM 100 ML.</t>
    </r>
    <r>
      <rPr>
        <sz val="11"/>
        <color theme="1"/>
        <rFont val="Arial"/>
      </rPr>
      <t xml:space="preserve">
MARCA SIMILAR OU SUPERIOR À ADOCYL.</t>
    </r>
  </si>
  <si>
    <r>
      <rPr>
        <b/>
        <sz val="11"/>
        <color theme="1"/>
        <rFont val="Arial"/>
      </rPr>
      <t>CHÁ MATE</t>
    </r>
    <r>
      <rPr>
        <sz val="11"/>
        <color theme="1"/>
        <rFont val="Arial"/>
      </rPr>
      <t>, ACONDICIONADO EM CAIXAS COM NO MÍNIMO 25 ENVELOPES/SACHÊS, 1,6g CADA (TOTAL 40g).
MARCA SIMILIAR OU SUPERIOR À LEÃO.</t>
    </r>
  </si>
  <si>
    <r>
      <rPr>
        <b/>
        <sz val="11"/>
        <color theme="1"/>
        <rFont val="Arial"/>
      </rPr>
      <t>CHÁ VERDE</t>
    </r>
    <r>
      <rPr>
        <sz val="11"/>
        <color theme="1"/>
        <rFont val="Arial"/>
      </rPr>
      <t>, ACONDICIONADO EM CAIXAS COM NO MÍNIMO 10 ENVELOPES/SACHÊS, 1,6g CADA (TOTAL 16g).
MARCA SIMILIAR OU SUPERIOR À LEÃO.</t>
    </r>
  </si>
  <si>
    <r>
      <rPr>
        <b/>
        <sz val="11"/>
        <color theme="1"/>
        <rFont val="Arial"/>
      </rPr>
      <t>CHÁ DE HORTELÃ</t>
    </r>
    <r>
      <rPr>
        <sz val="11"/>
        <color theme="1"/>
        <rFont val="Arial"/>
      </rPr>
      <t>, ACONDICIONADO EM CAIXAS COM NO MÍNIMO 10 ENVELOPES/SACHÊS, 1g CADA (TOTAL 10g).
MARCA SIMILIAR OU SUPERIOR À LEÃO.</t>
    </r>
  </si>
  <si>
    <r>
      <rPr>
        <b/>
        <sz val="11"/>
        <color theme="1"/>
        <rFont val="Arial"/>
      </rPr>
      <t>CHÁ DE ERVA CIDREIRA</t>
    </r>
    <r>
      <rPr>
        <sz val="11"/>
        <color theme="1"/>
        <rFont val="Arial"/>
      </rPr>
      <t>, ACONDICIONADO EM CAIXAS COM NO MÍNIMO 10 ENVELOPES/SACHÊS, 1g CADA (TOTAL 10g).
MARCA SIMILIAR OU SUPERIOR À LEÃO.</t>
    </r>
  </si>
  <si>
    <r>
      <rPr>
        <b/>
        <sz val="11"/>
        <color theme="1"/>
        <rFont val="Arial"/>
      </rPr>
      <t>CHÁ DE CAMOMILA</t>
    </r>
    <r>
      <rPr>
        <sz val="11"/>
        <color theme="1"/>
        <rFont val="Arial"/>
      </rPr>
      <t>, ACONDICIONADO EM CAIXAS COM NO MÍNIMO 10 ENVELOPES/SACHÊS, 1g CADA (TOTAL 10g).
MARCA SIMILIAR OU SUPERIOR À LEÃO.</t>
    </r>
  </si>
  <si>
    <t>TOTAL DA PROPOSTA =</t>
  </si>
  <si>
    <t>Declaro também não estar enquadrado nos termos do inciso V do Art.2.º, da resolução N.º 07 do Conselho Nacional de Justiça.</t>
  </si>
  <si>
    <r>
      <rPr>
        <sz val="11"/>
        <color theme="1"/>
        <rFont val="Arial"/>
      </rP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color theme="1"/>
        <rFont val="Arial"/>
      </rPr>
      <t>inclusive frete, para a Seção de Almoxarifado e Patrimônio (Av. Nossa Senhora dos Navegantes, 1245 – Térreo – Enseada do Suá – Vitória/ES – CEP 29050-335 (Acesso pela Rua Professor Belmiro Siqueira)).</t>
    </r>
  </si>
  <si>
    <t>Pagamento em até cinco dias úteis após o recebimento definitivo.</t>
  </si>
  <si>
    <t>Validade da proposta: 30 dias.</t>
  </si>
  <si>
    <r>
      <rPr>
        <sz val="11"/>
        <color theme="1"/>
        <rFont val="Arial"/>
      </rPr>
      <t xml:space="preserve">Prazo de entrega: </t>
    </r>
    <r>
      <rPr>
        <i/>
        <sz val="11"/>
        <color theme="1"/>
        <rFont val="Arial"/>
      </rPr>
      <t>Conforme previsto no Termo de Referência</t>
    </r>
    <r>
      <rPr>
        <sz val="11"/>
        <color theme="1"/>
        <rFont val="Arial"/>
      </rPr>
      <t>.</t>
    </r>
  </si>
  <si>
    <t>Prazo de garantia / validade:  _____  meses.</t>
  </si>
  <si>
    <t>CNPJ: ____.______.______/______-____</t>
  </si>
  <si>
    <t>Conta Bancária: Banco ________  Agência ____________  nº C.C. ___________________</t>
  </si>
  <si>
    <t>e-mail:  _________________________</t>
  </si>
  <si>
    <t>Opção pelo SIMPLES:  SIM (   )    NÃO (   )</t>
  </si>
  <si>
    <t>RAZÃO SOCIAL / CARIMBO CNPJ</t>
  </si>
  <si>
    <t>DATA</t>
  </si>
  <si>
    <t>ASSINATURA E CARIMBO DO SOLICITANTE</t>
  </si>
  <si>
    <t>NOME E ASSINATURA DO RESPONSÁVEL</t>
  </si>
  <si>
    <t>CATMAT</t>
  </si>
  <si>
    <r>
      <rPr>
        <b/>
        <sz val="11"/>
        <color rgb="FF000000"/>
        <rFont val="Arial"/>
      </rPr>
      <t>QUILO DE AÇÚCAR</t>
    </r>
    <r>
      <rPr>
        <sz val="11"/>
        <color rgb="FF000000"/>
        <rFont val="Arial"/>
      </rPr>
      <t>, TIPO CRISTAL, COMPOSIÇÃO ORIGEM VEGETAL, CARACTERÍSTICAS ADICIONAIS SACAROSE DE CANA-DE-AÇÚCAR - ACONDICIONADO EM EMBALAGEM PLÁSTICA ATOXICA DEVIDAMENTE LACRADA DE 2 KG, COM TODAS AS INFORMAÇÕES PERTINENTES AO PRODUTO, PREVISTO NA LEGISLAÇÃO VIGENTE, CONSTANDO DATA DE FABRICAÇÃO E VALIDADE MÍNIMA DE 12 MESES, NÃO PODENDO APRESENTAR MAU ESTADO DE CONSERVAÇÃO, ALTA UMIDADE, PRESENÇA DE INSETOS OU DETRITOS E ODOR ESTRANHO.
MARCA SIMILAR OU SUPERIOR À ALCON.</t>
    </r>
  </si>
  <si>
    <r>
      <rPr>
        <b/>
        <sz val="11"/>
        <color theme="1"/>
        <rFont val="Arial"/>
      </rPr>
      <t>ADOÇANTE SEM ASPARTAME, FRASCO COM 100 ML.</t>
    </r>
    <r>
      <rPr>
        <sz val="11"/>
        <color theme="1"/>
        <rFont val="Arial"/>
      </rPr>
      <t xml:space="preserve">
MARCA SIMILAR OU SUPERIOR À ADOCYL.</t>
    </r>
  </si>
  <si>
    <r>
      <rPr>
        <b/>
        <sz val="11"/>
        <color theme="1"/>
        <rFont val="Arial"/>
      </rPr>
      <t>CHÁ MATE</t>
    </r>
    <r>
      <rPr>
        <sz val="11"/>
        <color theme="1"/>
        <rFont val="Arial"/>
      </rPr>
      <t>, ACONDICIONADO EM CAIXAS COM NO MÍNIMO 25 ENVELOPES/SACHÊS, 1,6g CADA (TOTAL 40g).
MARCA SIMILIAR OU SUPERIOR À LEÃO.</t>
    </r>
  </si>
  <si>
    <r>
      <rPr>
        <b/>
        <sz val="11"/>
        <color theme="1"/>
        <rFont val="Arial"/>
      </rPr>
      <t>CHÁ VERDE</t>
    </r>
    <r>
      <rPr>
        <sz val="11"/>
        <color theme="1"/>
        <rFont val="Arial"/>
      </rPr>
      <t>, ACONDICIONADO EM CAIXAS COM NO MÍNIMO 10 ENVELOPES/SACHÊS, 1,6g CADA (TOTAL 16g).
MARCA SIMILIAR OU SUPERIOR À LEÃO.</t>
    </r>
  </si>
  <si>
    <r>
      <rPr>
        <b/>
        <sz val="11"/>
        <color theme="1"/>
        <rFont val="Arial"/>
      </rPr>
      <t>CHÁ DE HORTELÃ</t>
    </r>
    <r>
      <rPr>
        <sz val="11"/>
        <color theme="1"/>
        <rFont val="Arial"/>
      </rPr>
      <t>, ACONDICIONADO EM CAIXAS COM NO MÍNIMO 10 ENVELOPES/SACHÊS, 1g CADA (TOTAL 10g).
MARCA SIMILIAR OU SUPERIOR À LEÃO.</t>
    </r>
  </si>
  <si>
    <r>
      <rPr>
        <b/>
        <sz val="11"/>
        <color theme="1"/>
        <rFont val="Arial"/>
      </rPr>
      <t>CHÁ DE ERVA CIDREIRA</t>
    </r>
    <r>
      <rPr>
        <sz val="11"/>
        <color theme="1"/>
        <rFont val="Arial"/>
      </rPr>
      <t>, ACONDICIONADO EM CAIXAS COM NO MÍNIMO 10 ENVELOPES/SACHÊS, 1g CADA (TOTAL 10g).
MARCA SIMILIAR OU SUPERIOR À LEÃO.</t>
    </r>
  </si>
  <si>
    <r>
      <rPr>
        <b/>
        <sz val="11"/>
        <color theme="1"/>
        <rFont val="Arial"/>
      </rPr>
      <t>CHÁ DE CAMOMILA</t>
    </r>
    <r>
      <rPr>
        <sz val="11"/>
        <color theme="1"/>
        <rFont val="Arial"/>
      </rPr>
      <t>, ACONDICIONADO EM CAIXAS COM NO MÍNIMO 10 ENVELOPES/SACHÊS, 1g CADA (TOTAL 10g).
MARCA SIMILIAR OU SUPERIOR À LEÃO.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</si>
</sst>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6" x14ac:knownFonts="1">
    <font>
      <sz val="11"/>
      <color rgb="FF000000"/>
      <name val="Arial"/>
      <scheme val="minor"/>
    </font>
    <font>
      <b/>
      <sz val="11"/>
      <color theme="1"/>
      <name val="Arial"/>
    </font>
    <font>
      <sz val="11"/>
      <name val="Arial"/>
    </font>
    <font>
      <b/>
      <sz val="7"/>
      <color theme="1"/>
      <name val="Arial"/>
    </font>
    <font>
      <b/>
      <sz val="8"/>
      <color theme="1"/>
      <name val="Arial"/>
    </font>
    <font>
      <b/>
      <sz val="12"/>
      <color theme="1"/>
      <name val="Arial"/>
    </font>
    <font>
      <b/>
      <sz val="13"/>
      <color theme="1"/>
      <name val="Arial"/>
    </font>
    <font>
      <sz val="11"/>
      <color theme="1"/>
      <name val="Arial"/>
    </font>
    <font>
      <sz val="11"/>
      <color rgb="FF000000"/>
      <name val="Arial"/>
    </font>
    <font>
      <sz val="11"/>
      <color rgb="FFFF0000"/>
      <name val="Calibri"/>
    </font>
    <font>
      <b/>
      <i/>
      <sz val="9"/>
      <color theme="1"/>
      <name val="Arial"/>
    </font>
    <font>
      <sz val="8"/>
      <color theme="1"/>
      <name val="Arial"/>
    </font>
    <font>
      <b/>
      <sz val="11"/>
      <color rgb="FF000000"/>
      <name val="Arial"/>
    </font>
    <font>
      <i/>
      <sz val="11"/>
      <color theme="1"/>
      <name val="Arial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5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4" borderId="27" xfId="0" applyFont="1" applyFill="1" applyBorder="1" applyAlignment="1">
      <alignment horizontal="left" vertical="center" wrapText="1"/>
    </xf>
    <xf numFmtId="164" fontId="7" fillId="3" borderId="28" xfId="0" applyNumberFormat="1" applyFont="1" applyFill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1" fillId="3" borderId="31" xfId="0" applyNumberFormat="1" applyFont="1" applyFill="1" applyBorder="1" applyAlignment="1">
      <alignment horizontal="left" vertical="center"/>
    </xf>
    <xf numFmtId="0" fontId="7" fillId="0" borderId="0" xfId="0" applyFont="1"/>
    <xf numFmtId="0" fontId="7" fillId="2" borderId="35" xfId="0" applyFont="1" applyFill="1" applyBorder="1" applyAlignment="1">
      <alignment horizontal="left"/>
    </xf>
    <xf numFmtId="0" fontId="7" fillId="2" borderId="36" xfId="0" applyFont="1" applyFill="1" applyBorder="1" applyAlignment="1">
      <alignment horizontal="left"/>
    </xf>
    <xf numFmtId="0" fontId="7" fillId="2" borderId="37" xfId="0" applyFont="1" applyFill="1" applyBorder="1" applyAlignment="1">
      <alignment horizontal="left"/>
    </xf>
    <xf numFmtId="14" fontId="7" fillId="0" borderId="19" xfId="0" applyNumberFormat="1" applyFont="1" applyBorder="1" applyAlignment="1">
      <alignment horizontal="center" vertical="center"/>
    </xf>
    <xf numFmtId="0" fontId="2" fillId="0" borderId="21" xfId="0" applyFont="1" applyBorder="1"/>
    <xf numFmtId="0" fontId="2" fillId="0" borderId="42" xfId="0" applyFont="1" applyBorder="1"/>
    <xf numFmtId="0" fontId="2" fillId="0" borderId="43" xfId="0" applyFont="1" applyBorder="1"/>
    <xf numFmtId="0" fontId="2" fillId="0" borderId="45" xfId="0" applyFont="1" applyBorder="1"/>
    <xf numFmtId="0" fontId="2" fillId="0" borderId="46" xfId="0" applyFont="1" applyBorder="1"/>
    <xf numFmtId="0" fontId="7" fillId="0" borderId="24" xfId="0" applyFont="1" applyBorder="1" applyAlignment="1">
      <alignment horizontal="center"/>
    </xf>
    <xf numFmtId="0" fontId="2" fillId="0" borderId="40" xfId="0" applyFont="1" applyBorder="1"/>
    <xf numFmtId="0" fontId="7" fillId="0" borderId="19" xfId="0" applyFont="1" applyBorder="1" applyAlignment="1">
      <alignment horizontal="center"/>
    </xf>
    <xf numFmtId="0" fontId="2" fillId="0" borderId="50" xfId="0" applyFont="1" applyBorder="1"/>
    <xf numFmtId="0" fontId="2" fillId="0" borderId="51" xfId="0" applyFont="1" applyBorder="1"/>
    <xf numFmtId="0" fontId="11" fillId="0" borderId="24" xfId="0" applyFont="1" applyBorder="1" applyAlignment="1">
      <alignment horizontal="center" wrapText="1"/>
    </xf>
    <xf numFmtId="0" fontId="2" fillId="0" borderId="26" xfId="0" applyFont="1" applyBorder="1"/>
    <xf numFmtId="0" fontId="7" fillId="0" borderId="19" xfId="0" applyFont="1" applyBorder="1" applyAlignment="1">
      <alignment horizontal="center" vertical="center"/>
    </xf>
    <xf numFmtId="0" fontId="10" fillId="2" borderId="19" xfId="0" applyFont="1" applyFill="1" applyBorder="1" applyAlignment="1">
      <alignment horizontal="center" wrapText="1"/>
    </xf>
    <xf numFmtId="0" fontId="2" fillId="0" borderId="44" xfId="0" applyFont="1" applyBorder="1"/>
    <xf numFmtId="0" fontId="2" fillId="0" borderId="47" xfId="0" applyFont="1" applyBorder="1"/>
    <xf numFmtId="0" fontId="2" fillId="0" borderId="52" xfId="0" applyFont="1" applyBorder="1"/>
    <xf numFmtId="0" fontId="7" fillId="2" borderId="32" xfId="0" applyFont="1" applyFill="1" applyBorder="1" applyAlignment="1">
      <alignment horizontal="left" vertical="center" wrapText="1"/>
    </xf>
    <xf numFmtId="0" fontId="2" fillId="0" borderId="33" xfId="0" applyFont="1" applyBorder="1"/>
    <xf numFmtId="0" fontId="2" fillId="0" borderId="34" xfId="0" applyFont="1" applyBorder="1"/>
    <xf numFmtId="0" fontId="7" fillId="2" borderId="32" xfId="0" applyFont="1" applyFill="1" applyBorder="1" applyAlignment="1">
      <alignment horizontal="left" wrapText="1"/>
    </xf>
    <xf numFmtId="0" fontId="7" fillId="2" borderId="32" xfId="0" applyFont="1" applyFill="1" applyBorder="1" applyAlignment="1">
      <alignment horizontal="left"/>
    </xf>
    <xf numFmtId="0" fontId="7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/>
    </xf>
    <xf numFmtId="0" fontId="2" fillId="0" borderId="10" xfId="0" applyFont="1" applyBorder="1"/>
    <xf numFmtId="0" fontId="2" fillId="0" borderId="38" xfId="0" applyFont="1" applyBorder="1"/>
    <xf numFmtId="0" fontId="7" fillId="0" borderId="39" xfId="0" applyFont="1" applyBorder="1" applyAlignment="1">
      <alignment horizontal="center"/>
    </xf>
    <xf numFmtId="0" fontId="2" fillId="0" borderId="25" xfId="0" applyFont="1" applyBorder="1"/>
    <xf numFmtId="0" fontId="1" fillId="0" borderId="41" xfId="0" applyFont="1" applyBorder="1" applyAlignment="1">
      <alignment horizontal="center" wrapText="1"/>
    </xf>
    <xf numFmtId="0" fontId="0" fillId="0" borderId="0" xfId="0"/>
    <xf numFmtId="0" fontId="2" fillId="0" borderId="41" xfId="0" applyFont="1" applyBorder="1"/>
    <xf numFmtId="0" fontId="2" fillId="0" borderId="48" xfId="0" applyFont="1" applyBorder="1"/>
    <xf numFmtId="0" fontId="2" fillId="0" borderId="49" xfId="0" applyFont="1" applyBorder="1"/>
    <xf numFmtId="0" fontId="7" fillId="0" borderId="19" xfId="0" applyFont="1" applyBorder="1" applyAlignment="1">
      <alignment horizontal="left" vertical="center" wrapText="1"/>
    </xf>
    <xf numFmtId="0" fontId="2" fillId="0" borderId="20" xfId="0" applyFont="1" applyBorder="1"/>
    <xf numFmtId="0" fontId="1" fillId="0" borderId="29" xfId="0" applyFont="1" applyBorder="1" applyAlignment="1">
      <alignment horizontal="right" vertical="center"/>
    </xf>
    <xf numFmtId="0" fontId="2" fillId="0" borderId="30" xfId="0" applyFont="1" applyBorder="1"/>
    <xf numFmtId="0" fontId="6" fillId="0" borderId="14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1" fillId="0" borderId="19" xfId="0" applyFont="1" applyBorder="1" applyAlignment="1">
      <alignment horizontal="center" vertical="center"/>
    </xf>
    <xf numFmtId="0" fontId="8" fillId="4" borderId="2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left" vertical="top"/>
    </xf>
    <xf numFmtId="0" fontId="2" fillId="0" borderId="5" xfId="0" applyFont="1" applyBorder="1"/>
    <xf numFmtId="0" fontId="2" fillId="0" borderId="6" xfId="0" applyFont="1" applyBorder="1"/>
    <xf numFmtId="0" fontId="3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5" fillId="2" borderId="9" xfId="0" applyFont="1" applyFill="1" applyBorder="1" applyAlignment="1">
      <alignment horizontal="left" vertical="top"/>
    </xf>
    <xf numFmtId="0" fontId="2" fillId="0" borderId="11" xfId="0" applyFont="1" applyBorder="1"/>
    <xf numFmtId="0" fontId="5" fillId="2" borderId="12" xfId="0" applyFont="1" applyFill="1" applyBorder="1" applyAlignment="1">
      <alignment horizontal="center" vertical="top" wrapText="1"/>
    </xf>
    <xf numFmtId="0" fontId="1" fillId="0" borderId="53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2" fillId="0" borderId="53" xfId="0" applyFont="1" applyBorder="1"/>
    <xf numFmtId="0" fontId="7" fillId="0" borderId="53" xfId="0" applyFont="1" applyBorder="1" applyAlignment="1">
      <alignment horizontal="center" vertical="center"/>
    </xf>
    <xf numFmtId="0" fontId="2" fillId="0" borderId="53" xfId="0" applyFont="1" applyBorder="1" applyAlignment="1">
      <alignment horizontal="justify"/>
    </xf>
    <xf numFmtId="0" fontId="7" fillId="4" borderId="53" xfId="0" applyFont="1" applyFill="1" applyBorder="1" applyAlignment="1">
      <alignment horizontal="center" vertical="center" wrapText="1"/>
    </xf>
    <xf numFmtId="0" fontId="15" fillId="4" borderId="53" xfId="0" applyFont="1" applyFill="1" applyBorder="1" applyAlignment="1">
      <alignment horizontal="justify" vertical="center" wrapText="1"/>
    </xf>
    <xf numFmtId="0" fontId="14" fillId="0" borderId="5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190500</xdr:colOff>
      <xdr:row>26</xdr:row>
      <xdr:rowOff>66675</xdr:rowOff>
    </xdr:from>
    <xdr:ext cx="1809750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72250" y="14544675"/>
          <a:ext cx="1809750" cy="10382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topLeftCell="A9" workbookViewId="0">
      <selection activeCell="A5" sqref="A5:H12"/>
    </sheetView>
  </sheetViews>
  <sheetFormatPr defaultColWidth="12.625" defaultRowHeight="15" customHeight="1" x14ac:dyDescent="0.2"/>
  <cols>
    <col min="1" max="1" width="5.5" customWidth="1"/>
    <col min="2" max="2" width="7.5" customWidth="1"/>
    <col min="3" max="4" width="8.625" customWidth="1"/>
    <col min="5" max="5" width="17.25" customWidth="1"/>
    <col min="6" max="6" width="6.375" customWidth="1"/>
    <col min="7" max="7" width="17.25" customWidth="1"/>
    <col min="8" max="8" width="12.625" customWidth="1"/>
    <col min="9" max="9" width="13.375" customWidth="1"/>
    <col min="10" max="10" width="14.25" customWidth="1"/>
    <col min="11" max="11" width="12.125" customWidth="1"/>
    <col min="12" max="26" width="8.625" customWidth="1"/>
  </cols>
  <sheetData>
    <row r="1" spans="1:26" ht="49.5" customHeight="1" x14ac:dyDescent="0.2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2"/>
    </row>
    <row r="2" spans="1:26" ht="22.5" customHeight="1" x14ac:dyDescent="0.2">
      <c r="A2" s="63" t="s">
        <v>1</v>
      </c>
      <c r="B2" s="64"/>
      <c r="C2" s="64"/>
      <c r="D2" s="64"/>
      <c r="E2" s="64"/>
      <c r="F2" s="65"/>
      <c r="G2" s="66" t="s">
        <v>2</v>
      </c>
      <c r="H2" s="64"/>
      <c r="I2" s="65"/>
      <c r="J2" s="67" t="s">
        <v>3</v>
      </c>
    </row>
    <row r="3" spans="1:26" ht="15" customHeight="1" x14ac:dyDescent="0.2">
      <c r="A3" s="69"/>
      <c r="B3" s="42"/>
      <c r="C3" s="42"/>
      <c r="D3" s="42"/>
      <c r="E3" s="42"/>
      <c r="F3" s="70"/>
      <c r="G3" s="71"/>
      <c r="H3" s="42"/>
      <c r="I3" s="70"/>
      <c r="J3" s="68"/>
    </row>
    <row r="4" spans="1:26" ht="28.5" customHeight="1" x14ac:dyDescent="0.2">
      <c r="A4" s="55" t="s">
        <v>4</v>
      </c>
      <c r="B4" s="56"/>
      <c r="C4" s="56"/>
      <c r="D4" s="56"/>
      <c r="E4" s="56"/>
      <c r="F4" s="56"/>
      <c r="G4" s="56"/>
      <c r="H4" s="56"/>
      <c r="I4" s="56"/>
      <c r="J4" s="57"/>
    </row>
    <row r="5" spans="1:26" ht="31.5" customHeight="1" x14ac:dyDescent="0.2">
      <c r="A5" s="1" t="s">
        <v>5</v>
      </c>
      <c r="B5" s="2" t="s">
        <v>6</v>
      </c>
      <c r="C5" s="58" t="s">
        <v>7</v>
      </c>
      <c r="D5" s="52"/>
      <c r="E5" s="52"/>
      <c r="F5" s="52"/>
      <c r="G5" s="17"/>
      <c r="H5" s="3" t="s">
        <v>8</v>
      </c>
      <c r="I5" s="4" t="s">
        <v>9</v>
      </c>
      <c r="J5" s="5" t="s">
        <v>10</v>
      </c>
    </row>
    <row r="6" spans="1:26" ht="179.25" customHeight="1" x14ac:dyDescent="0.2">
      <c r="A6" s="6">
        <v>1</v>
      </c>
      <c r="B6" s="3">
        <v>350</v>
      </c>
      <c r="C6" s="59" t="s">
        <v>11</v>
      </c>
      <c r="D6" s="45"/>
      <c r="E6" s="45"/>
      <c r="F6" s="45"/>
      <c r="G6" s="28"/>
      <c r="H6" s="7"/>
      <c r="I6" s="8">
        <v>3.68</v>
      </c>
      <c r="J6" s="9">
        <f t="shared" ref="J6:J12" si="0">B6*I6</f>
        <v>1288</v>
      </c>
    </row>
    <row r="7" spans="1:26" ht="52.5" customHeight="1" x14ac:dyDescent="0.2">
      <c r="A7" s="6">
        <v>2</v>
      </c>
      <c r="B7" s="3">
        <v>70</v>
      </c>
      <c r="C7" s="51" t="s">
        <v>12</v>
      </c>
      <c r="D7" s="52"/>
      <c r="E7" s="52"/>
      <c r="F7" s="52"/>
      <c r="G7" s="17"/>
      <c r="H7" s="7"/>
      <c r="I7" s="8">
        <v>5.96</v>
      </c>
      <c r="J7" s="9">
        <f t="shared" si="0"/>
        <v>417.2</v>
      </c>
    </row>
    <row r="8" spans="1:26" ht="68.25" customHeight="1" x14ac:dyDescent="0.2">
      <c r="A8" s="6">
        <v>3</v>
      </c>
      <c r="B8" s="3">
        <v>70</v>
      </c>
      <c r="C8" s="51" t="s">
        <v>13</v>
      </c>
      <c r="D8" s="52"/>
      <c r="E8" s="52"/>
      <c r="F8" s="52"/>
      <c r="G8" s="17"/>
      <c r="H8" s="7"/>
      <c r="I8" s="8">
        <v>7.7</v>
      </c>
      <c r="J8" s="9">
        <f t="shared" si="0"/>
        <v>539</v>
      </c>
    </row>
    <row r="9" spans="1:26" ht="71.25" customHeight="1" x14ac:dyDescent="0.2">
      <c r="A9" s="6">
        <v>4</v>
      </c>
      <c r="B9" s="3">
        <v>50</v>
      </c>
      <c r="C9" s="51" t="s">
        <v>14</v>
      </c>
      <c r="D9" s="52"/>
      <c r="E9" s="52"/>
      <c r="F9" s="52"/>
      <c r="G9" s="17"/>
      <c r="H9" s="7"/>
      <c r="I9" s="8">
        <v>6.33</v>
      </c>
      <c r="J9" s="9">
        <f t="shared" si="0"/>
        <v>316.5</v>
      </c>
    </row>
    <row r="10" spans="1:26" ht="72" customHeight="1" x14ac:dyDescent="0.2">
      <c r="A10" s="6">
        <v>5</v>
      </c>
      <c r="B10" s="3">
        <v>120</v>
      </c>
      <c r="C10" s="51" t="s">
        <v>15</v>
      </c>
      <c r="D10" s="52"/>
      <c r="E10" s="52"/>
      <c r="F10" s="52"/>
      <c r="G10" s="17"/>
      <c r="H10" s="7"/>
      <c r="I10" s="8">
        <v>5.57</v>
      </c>
      <c r="J10" s="9">
        <f t="shared" si="0"/>
        <v>668.40000000000009</v>
      </c>
    </row>
    <row r="11" spans="1:26" ht="71.25" customHeight="1" x14ac:dyDescent="0.2">
      <c r="A11" s="6">
        <v>6</v>
      </c>
      <c r="B11" s="3">
        <v>7</v>
      </c>
      <c r="C11" s="51" t="s">
        <v>16</v>
      </c>
      <c r="D11" s="52"/>
      <c r="E11" s="52"/>
      <c r="F11" s="52"/>
      <c r="G11" s="17"/>
      <c r="H11" s="7"/>
      <c r="I11" s="8">
        <v>5.72</v>
      </c>
      <c r="J11" s="9">
        <f t="shared" si="0"/>
        <v>40.04</v>
      </c>
      <c r="L11" s="10"/>
    </row>
    <row r="12" spans="1:26" ht="71.25" customHeight="1" x14ac:dyDescent="0.2">
      <c r="A12" s="6">
        <v>7</v>
      </c>
      <c r="B12" s="3">
        <v>8</v>
      </c>
      <c r="C12" s="51" t="s">
        <v>17</v>
      </c>
      <c r="D12" s="52"/>
      <c r="E12" s="52"/>
      <c r="F12" s="52"/>
      <c r="G12" s="17"/>
      <c r="H12" s="7"/>
      <c r="I12" s="8">
        <v>5.29</v>
      </c>
      <c r="J12" s="9">
        <f t="shared" si="0"/>
        <v>42.32</v>
      </c>
      <c r="L12" s="10"/>
    </row>
    <row r="13" spans="1:26" ht="39" customHeight="1" x14ac:dyDescent="0.2">
      <c r="A13" s="53" t="s">
        <v>18</v>
      </c>
      <c r="B13" s="54"/>
      <c r="C13" s="54"/>
      <c r="D13" s="54"/>
      <c r="E13" s="54"/>
      <c r="F13" s="54"/>
      <c r="G13" s="54"/>
      <c r="H13" s="54"/>
      <c r="I13" s="54"/>
      <c r="J13" s="11">
        <f>SUM(J6:J12)</f>
        <v>3311.46</v>
      </c>
    </row>
    <row r="14" spans="1:26" ht="37.5" customHeight="1" x14ac:dyDescent="0.2">
      <c r="A14" s="34" t="s">
        <v>19</v>
      </c>
      <c r="B14" s="35"/>
      <c r="C14" s="35"/>
      <c r="D14" s="35"/>
      <c r="E14" s="35"/>
      <c r="F14" s="35"/>
      <c r="G14" s="35"/>
      <c r="H14" s="35"/>
      <c r="I14" s="35"/>
      <c r="J14" s="36"/>
    </row>
    <row r="15" spans="1:26" ht="62.25" customHeight="1" x14ac:dyDescent="0.2">
      <c r="A15" s="34" t="s">
        <v>20</v>
      </c>
      <c r="B15" s="35"/>
      <c r="C15" s="35"/>
      <c r="D15" s="35"/>
      <c r="E15" s="35"/>
      <c r="F15" s="35"/>
      <c r="G15" s="35"/>
      <c r="H15" s="35"/>
      <c r="I15" s="35"/>
      <c r="J15" s="36"/>
    </row>
    <row r="16" spans="1:26" ht="31.5" customHeight="1" x14ac:dyDescent="0.2">
      <c r="A16" s="37" t="s">
        <v>21</v>
      </c>
      <c r="B16" s="35"/>
      <c r="C16" s="35"/>
      <c r="D16" s="35"/>
      <c r="E16" s="35"/>
      <c r="F16" s="35"/>
      <c r="G16" s="35"/>
      <c r="H16" s="35"/>
      <c r="I16" s="35"/>
      <c r="J16" s="36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29.25" customHeight="1" x14ac:dyDescent="0.2">
      <c r="A17" s="38" t="s">
        <v>22</v>
      </c>
      <c r="B17" s="35"/>
      <c r="C17" s="35"/>
      <c r="D17" s="35"/>
      <c r="E17" s="35"/>
      <c r="F17" s="35"/>
      <c r="G17" s="35"/>
      <c r="H17" s="35"/>
      <c r="I17" s="35"/>
      <c r="J17" s="36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1" customHeight="1" x14ac:dyDescent="0.2">
      <c r="A18" s="38" t="s">
        <v>23</v>
      </c>
      <c r="B18" s="35"/>
      <c r="C18" s="35"/>
      <c r="D18" s="35"/>
      <c r="E18" s="35"/>
      <c r="F18" s="35"/>
      <c r="G18" s="35"/>
      <c r="H18" s="35"/>
      <c r="I18" s="35"/>
      <c r="J18" s="36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21" customHeight="1" x14ac:dyDescent="0.2">
      <c r="A19" s="13" t="s">
        <v>24</v>
      </c>
      <c r="B19" s="14"/>
      <c r="C19" s="14"/>
      <c r="D19" s="14"/>
      <c r="E19" s="14"/>
      <c r="F19" s="14"/>
      <c r="G19" s="14"/>
      <c r="H19" s="14"/>
      <c r="I19" s="14"/>
      <c r="J19" s="15"/>
    </row>
    <row r="20" spans="1:26" ht="27.75" customHeight="1" x14ac:dyDescent="0.2">
      <c r="A20" s="38" t="s">
        <v>25</v>
      </c>
      <c r="B20" s="35"/>
      <c r="C20" s="35"/>
      <c r="D20" s="35"/>
      <c r="E20" s="35"/>
      <c r="F20" s="35"/>
      <c r="G20" s="35"/>
      <c r="H20" s="35"/>
      <c r="I20" s="35"/>
      <c r="J20" s="36"/>
    </row>
    <row r="21" spans="1:26" ht="21" customHeight="1" x14ac:dyDescent="0.2">
      <c r="A21" s="13" t="s">
        <v>26</v>
      </c>
      <c r="B21" s="14"/>
      <c r="C21" s="14"/>
      <c r="D21" s="14"/>
      <c r="E21" s="14"/>
      <c r="F21" s="14"/>
      <c r="G21" s="14"/>
      <c r="H21" s="14"/>
      <c r="I21" s="14"/>
      <c r="J21" s="15"/>
    </row>
    <row r="22" spans="1:26" ht="21" customHeight="1" x14ac:dyDescent="0.2">
      <c r="A22" s="38" t="s">
        <v>27</v>
      </c>
      <c r="B22" s="35"/>
      <c r="C22" s="35"/>
      <c r="D22" s="35"/>
      <c r="E22" s="35"/>
      <c r="F22" s="35"/>
      <c r="G22" s="35"/>
      <c r="H22" s="35"/>
      <c r="I22" s="35"/>
      <c r="J22" s="36"/>
    </row>
    <row r="23" spans="1:26" ht="21" customHeight="1" x14ac:dyDescent="0.2">
      <c r="A23" s="41" t="s">
        <v>28</v>
      </c>
      <c r="B23" s="42"/>
      <c r="C23" s="42"/>
      <c r="D23" s="42"/>
      <c r="E23" s="42"/>
      <c r="F23" s="42"/>
      <c r="G23" s="42"/>
      <c r="H23" s="42"/>
      <c r="I23" s="42"/>
      <c r="J23" s="43"/>
    </row>
    <row r="24" spans="1:26" ht="14.25" customHeight="1" x14ac:dyDescent="0.2">
      <c r="A24" s="44"/>
      <c r="B24" s="45"/>
      <c r="C24" s="45"/>
      <c r="D24" s="45"/>
      <c r="E24" s="45"/>
      <c r="F24" s="45"/>
      <c r="G24" s="45"/>
      <c r="H24" s="45"/>
      <c r="I24" s="45"/>
      <c r="J24" s="23"/>
    </row>
    <row r="25" spans="1:26" ht="28.5" customHeight="1" x14ac:dyDescent="0.2">
      <c r="A25" s="46" t="s">
        <v>29</v>
      </c>
      <c r="B25" s="47"/>
      <c r="C25" s="47"/>
      <c r="D25" s="47"/>
      <c r="E25" s="39" t="s">
        <v>30</v>
      </c>
      <c r="F25" s="28"/>
      <c r="G25" s="24"/>
      <c r="H25" s="17"/>
      <c r="I25" s="40" t="s">
        <v>31</v>
      </c>
      <c r="J25" s="23"/>
    </row>
    <row r="26" spans="1:26" ht="32.25" customHeight="1" x14ac:dyDescent="0.2">
      <c r="A26" s="48"/>
      <c r="B26" s="47"/>
      <c r="C26" s="47"/>
      <c r="D26" s="47"/>
      <c r="E26" s="16"/>
      <c r="F26" s="17"/>
      <c r="G26" s="18"/>
      <c r="H26" s="19"/>
      <c r="I26" s="22"/>
      <c r="J26" s="23"/>
    </row>
    <row r="27" spans="1:26" ht="14.25" customHeight="1" x14ac:dyDescent="0.2">
      <c r="A27" s="48"/>
      <c r="B27" s="47"/>
      <c r="C27" s="47"/>
      <c r="D27" s="47"/>
      <c r="E27" s="18"/>
      <c r="F27" s="19"/>
      <c r="G27" s="18"/>
      <c r="H27" s="19"/>
      <c r="I27" s="30"/>
      <c r="J27" s="31"/>
    </row>
    <row r="28" spans="1:26" ht="14.25" customHeight="1" x14ac:dyDescent="0.2">
      <c r="A28" s="48"/>
      <c r="B28" s="47"/>
      <c r="C28" s="47"/>
      <c r="D28" s="47"/>
      <c r="E28" s="20"/>
      <c r="F28" s="21"/>
      <c r="G28" s="18"/>
      <c r="H28" s="19"/>
      <c r="I28" s="18"/>
      <c r="J28" s="32"/>
    </row>
    <row r="29" spans="1:26" ht="21.75" customHeight="1" x14ac:dyDescent="0.2">
      <c r="A29" s="48"/>
      <c r="B29" s="47"/>
      <c r="C29" s="47"/>
      <c r="D29" s="47"/>
      <c r="E29" s="27" t="s">
        <v>32</v>
      </c>
      <c r="F29" s="28"/>
      <c r="G29" s="18"/>
      <c r="H29" s="19"/>
      <c r="I29" s="18"/>
      <c r="J29" s="32"/>
    </row>
    <row r="30" spans="1:26" ht="13.5" hidden="1" customHeight="1" x14ac:dyDescent="0.2">
      <c r="A30" s="48"/>
      <c r="B30" s="47"/>
      <c r="C30" s="47"/>
      <c r="D30" s="47"/>
      <c r="E30" s="29"/>
      <c r="F30" s="17"/>
      <c r="G30" s="18"/>
      <c r="H30" s="19"/>
      <c r="I30" s="18"/>
      <c r="J30" s="32"/>
    </row>
    <row r="31" spans="1:26" ht="3.75" hidden="1" customHeight="1" x14ac:dyDescent="0.2">
      <c r="A31" s="48"/>
      <c r="B31" s="47"/>
      <c r="C31" s="47"/>
      <c r="D31" s="47"/>
      <c r="E31" s="18"/>
      <c r="F31" s="19"/>
      <c r="G31" s="18"/>
      <c r="H31" s="19"/>
      <c r="I31" s="18"/>
      <c r="J31" s="32"/>
    </row>
    <row r="32" spans="1:26" ht="14.25" customHeight="1" x14ac:dyDescent="0.2">
      <c r="A32" s="48"/>
      <c r="B32" s="47"/>
      <c r="C32" s="47"/>
      <c r="D32" s="47"/>
      <c r="E32" s="18"/>
      <c r="F32" s="19"/>
      <c r="G32" s="18"/>
      <c r="H32" s="19"/>
      <c r="I32" s="18"/>
      <c r="J32" s="32"/>
    </row>
    <row r="33" spans="1:10" ht="14.25" customHeight="1" x14ac:dyDescent="0.2">
      <c r="A33" s="48"/>
      <c r="B33" s="47"/>
      <c r="C33" s="47"/>
      <c r="D33" s="47"/>
      <c r="E33" s="18"/>
      <c r="F33" s="19"/>
      <c r="G33" s="18"/>
      <c r="H33" s="19"/>
      <c r="I33" s="18"/>
      <c r="J33" s="32"/>
    </row>
    <row r="34" spans="1:10" ht="14.25" customHeight="1" x14ac:dyDescent="0.2">
      <c r="A34" s="49"/>
      <c r="B34" s="50"/>
      <c r="C34" s="50"/>
      <c r="D34" s="50"/>
      <c r="E34" s="25"/>
      <c r="F34" s="26"/>
      <c r="G34" s="25"/>
      <c r="H34" s="26"/>
      <c r="I34" s="25"/>
      <c r="J34" s="33"/>
    </row>
    <row r="35" spans="1:10" ht="14.25" customHeight="1" x14ac:dyDescent="0.2"/>
    <row r="36" spans="1:10" ht="14.25" customHeight="1" x14ac:dyDescent="0.2"/>
    <row r="37" spans="1:10" ht="14.25" customHeight="1" x14ac:dyDescent="0.2"/>
    <row r="38" spans="1:10" ht="14.25" customHeight="1" x14ac:dyDescent="0.2"/>
    <row r="39" spans="1:10" ht="14.25" customHeight="1" x14ac:dyDescent="0.2"/>
    <row r="40" spans="1:10" ht="14.25" customHeight="1" x14ac:dyDescent="0.2"/>
    <row r="41" spans="1:10" ht="14.25" customHeight="1" x14ac:dyDescent="0.2"/>
    <row r="42" spans="1:10" ht="14.25" customHeight="1" x14ac:dyDescent="0.2"/>
    <row r="43" spans="1:10" ht="14.25" customHeight="1" x14ac:dyDescent="0.2"/>
    <row r="44" spans="1:10" ht="14.25" customHeight="1" x14ac:dyDescent="0.2"/>
    <row r="45" spans="1:10" ht="14.25" customHeight="1" x14ac:dyDescent="0.2"/>
    <row r="46" spans="1:10" ht="14.25" customHeight="1" x14ac:dyDescent="0.2"/>
    <row r="47" spans="1:10" ht="14.25" customHeight="1" x14ac:dyDescent="0.2"/>
    <row r="48" spans="1:10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</sheetData>
  <mergeCells count="34">
    <mergeCell ref="A1:J1"/>
    <mergeCell ref="A2:F2"/>
    <mergeCell ref="G2:I2"/>
    <mergeCell ref="J2:J3"/>
    <mergeCell ref="A3:F3"/>
    <mergeCell ref="G3:I3"/>
    <mergeCell ref="A4:J4"/>
    <mergeCell ref="C5:G5"/>
    <mergeCell ref="C6:G6"/>
    <mergeCell ref="C7:G7"/>
    <mergeCell ref="C8:G8"/>
    <mergeCell ref="C9:G9"/>
    <mergeCell ref="C10:G10"/>
    <mergeCell ref="C11:G11"/>
    <mergeCell ref="C12:G12"/>
    <mergeCell ref="A13:I13"/>
    <mergeCell ref="A14:J14"/>
    <mergeCell ref="A15:J15"/>
    <mergeCell ref="A16:J16"/>
    <mergeCell ref="A17:J17"/>
    <mergeCell ref="E25:F25"/>
    <mergeCell ref="I25:J25"/>
    <mergeCell ref="A18:J18"/>
    <mergeCell ref="A20:J20"/>
    <mergeCell ref="A22:J22"/>
    <mergeCell ref="A23:J23"/>
    <mergeCell ref="A24:J24"/>
    <mergeCell ref="A25:D34"/>
    <mergeCell ref="E26:F28"/>
    <mergeCell ref="I26:J26"/>
    <mergeCell ref="G25:H34"/>
    <mergeCell ref="E29:F29"/>
    <mergeCell ref="E30:F34"/>
    <mergeCell ref="I27:J34"/>
  </mergeCells>
  <printOptions horizontalCentered="1"/>
  <pageMargins left="0.61" right="0.42" top="0.69" bottom="0.66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C16B4-5F6C-4483-8D2E-C382B6F0E889}">
  <dimension ref="A1:G8"/>
  <sheetViews>
    <sheetView tabSelected="1" workbookViewId="0">
      <selection activeCell="B8" sqref="B8:F8"/>
    </sheetView>
  </sheetViews>
  <sheetFormatPr defaultRowHeight="14.25" x14ac:dyDescent="0.2"/>
  <cols>
    <col min="6" max="6" width="18.625" customWidth="1"/>
    <col min="7" max="7" width="14" customWidth="1"/>
  </cols>
  <sheetData>
    <row r="1" spans="1:7" ht="41.25" customHeight="1" x14ac:dyDescent="0.2">
      <c r="A1" s="72" t="s">
        <v>5</v>
      </c>
      <c r="B1" s="73" t="s">
        <v>7</v>
      </c>
      <c r="C1" s="74"/>
      <c r="D1" s="74"/>
      <c r="E1" s="74"/>
      <c r="F1" s="74"/>
      <c r="G1" s="72" t="s">
        <v>33</v>
      </c>
    </row>
    <row r="2" spans="1:7" ht="173.25" customHeight="1" x14ac:dyDescent="0.2">
      <c r="A2" s="75">
        <v>1</v>
      </c>
      <c r="B2" s="78" t="s">
        <v>34</v>
      </c>
      <c r="C2" s="76"/>
      <c r="D2" s="76"/>
      <c r="E2" s="76"/>
      <c r="F2" s="76"/>
      <c r="G2" s="77">
        <v>463988</v>
      </c>
    </row>
    <row r="3" spans="1:7" ht="44.25" customHeight="1" x14ac:dyDescent="0.2">
      <c r="A3" s="75">
        <v>2</v>
      </c>
      <c r="B3" s="79" t="s">
        <v>35</v>
      </c>
      <c r="C3" s="76"/>
      <c r="D3" s="76"/>
      <c r="E3" s="76"/>
      <c r="F3" s="76"/>
      <c r="G3" s="77">
        <v>467273</v>
      </c>
    </row>
    <row r="4" spans="1:7" ht="51.75" customHeight="1" x14ac:dyDescent="0.2">
      <c r="A4" s="75">
        <v>3</v>
      </c>
      <c r="B4" s="79" t="s">
        <v>36</v>
      </c>
      <c r="C4" s="76"/>
      <c r="D4" s="76"/>
      <c r="E4" s="76"/>
      <c r="F4" s="76"/>
      <c r="G4" s="77">
        <v>233886</v>
      </c>
    </row>
    <row r="5" spans="1:7" ht="51.75" customHeight="1" x14ac:dyDescent="0.2">
      <c r="A5" s="75">
        <v>4</v>
      </c>
      <c r="B5" s="79" t="s">
        <v>37</v>
      </c>
      <c r="C5" s="76"/>
      <c r="D5" s="76"/>
      <c r="E5" s="76"/>
      <c r="F5" s="76"/>
      <c r="G5" s="77">
        <v>290267</v>
      </c>
    </row>
    <row r="6" spans="1:7" ht="51.75" customHeight="1" x14ac:dyDescent="0.2">
      <c r="A6" s="75">
        <v>5</v>
      </c>
      <c r="B6" s="79" t="s">
        <v>38</v>
      </c>
      <c r="C6" s="76"/>
      <c r="D6" s="76"/>
      <c r="E6" s="76"/>
      <c r="F6" s="76"/>
      <c r="G6" s="77">
        <v>305799</v>
      </c>
    </row>
    <row r="7" spans="1:7" ht="51.75" customHeight="1" x14ac:dyDescent="0.2">
      <c r="A7" s="75">
        <v>6</v>
      </c>
      <c r="B7" s="79" t="s">
        <v>39</v>
      </c>
      <c r="C7" s="76"/>
      <c r="D7" s="76"/>
      <c r="E7" s="76"/>
      <c r="F7" s="76"/>
      <c r="G7" s="77">
        <v>305794</v>
      </c>
    </row>
    <row r="8" spans="1:7" ht="51.75" customHeight="1" x14ac:dyDescent="0.2">
      <c r="A8" s="75">
        <v>7</v>
      </c>
      <c r="B8" s="79" t="s">
        <v>40</v>
      </c>
      <c r="C8" s="76"/>
      <c r="D8" s="76"/>
      <c r="E8" s="76"/>
      <c r="F8" s="76"/>
      <c r="G8" s="77">
        <v>242775</v>
      </c>
    </row>
  </sheetData>
  <mergeCells count="8">
    <mergeCell ref="B7:F7"/>
    <mergeCell ref="B8:F8"/>
    <mergeCell ref="B1:F1"/>
    <mergeCell ref="B2:F2"/>
    <mergeCell ref="B3:F3"/>
    <mergeCell ref="B4:F4"/>
    <mergeCell ref="B5:F5"/>
    <mergeCell ref="B6:F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TRT17</dc:creator>
  <cp:lastModifiedBy>Fábio Souza de Oliveira</cp:lastModifiedBy>
  <dcterms:created xsi:type="dcterms:W3CDTF">2003-07-18T17:29:02Z</dcterms:created>
  <dcterms:modified xsi:type="dcterms:W3CDTF">2026-07-22T16:11:44Z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Fábio Souza de Oliveira</vt:lpwstr>
  </property>
  <property fmtid="{D5CDD505-2E9C-101B-9397-08002B2CF9AE}" pid="3" name="Order">
    <vt:lpwstr>5090400.00000000</vt:lpwstr>
  </property>
  <property fmtid="{D5CDD505-2E9C-101B-9397-08002B2CF9AE}" pid="4" name="display_urn:schemas-microsoft-com:office:office#Author">
    <vt:lpwstr>Fábio Souza de Oliveira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